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Anexe la H.C.J nr. 317 din data de 08.11.2022\Anexe la H.C.J nr. 317 din data de 08.11.2022\"/>
    </mc:Choice>
  </mc:AlternateContent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62913"/>
</workbook>
</file>

<file path=xl/calcChain.xml><?xml version="1.0" encoding="utf-8"?>
<calcChain xmlns="http://schemas.openxmlformats.org/spreadsheetml/2006/main">
  <c r="E14" i="17" l="1"/>
  <c r="E16" i="17"/>
  <c r="E40" i="17"/>
  <c r="D40" i="17" s="1"/>
  <c r="E42" i="17"/>
  <c r="D42" i="17" s="1"/>
  <c r="D20" i="17"/>
  <c r="D21" i="17"/>
  <c r="D22" i="17"/>
  <c r="D23" i="17"/>
  <c r="D24" i="17"/>
  <c r="D31" i="17"/>
  <c r="D32" i="17"/>
  <c r="D35" i="17"/>
  <c r="D37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E19" i="17"/>
  <c r="D19" i="17" s="1"/>
  <c r="E29" i="17"/>
  <c r="D29" i="17" s="1"/>
  <c r="E31" i="17"/>
  <c r="E30" i="17" s="1"/>
  <c r="D30" i="17" s="1"/>
  <c r="E34" i="17"/>
  <c r="D34" i="17" s="1"/>
  <c r="E33" i="17" l="1"/>
  <c r="D33" i="17" s="1"/>
  <c r="E28" i="17"/>
  <c r="E18" i="17"/>
  <c r="D18" i="17" s="1"/>
  <c r="D16" i="17"/>
  <c r="E39" i="17"/>
  <c r="D39" i="17" s="1"/>
  <c r="E41" i="17"/>
  <c r="D41" i="17" s="1"/>
  <c r="D28" i="17" l="1"/>
  <c r="E27" i="17"/>
  <c r="D14" i="17"/>
  <c r="E13" i="17"/>
  <c r="E38" i="17"/>
  <c r="E26" i="17" l="1"/>
  <c r="D27" i="17"/>
  <c r="D38" i="17"/>
  <c r="E36" i="17"/>
  <c r="D36" i="17" s="1"/>
  <c r="E25" i="17" l="1"/>
  <c r="D25" i="17" s="1"/>
  <c r="D26" i="17"/>
  <c r="E15" i="17"/>
  <c r="D15" i="17" s="1"/>
  <c r="F15" i="17"/>
  <c r="G15" i="17"/>
  <c r="D13" i="17" l="1"/>
  <c r="E12" i="17" l="1"/>
  <c r="D12" i="17" s="1"/>
  <c r="F22" i="17" l="1"/>
  <c r="G22" i="17" s="1"/>
  <c r="F24" i="17"/>
  <c r="G24" i="17" s="1"/>
  <c r="F40" i="17"/>
  <c r="G40" i="17" s="1"/>
  <c r="F42" i="17"/>
  <c r="G42" i="17" s="1"/>
  <c r="F43" i="17"/>
  <c r="G43" i="17" s="1"/>
  <c r="F44" i="17"/>
  <c r="G44" i="17" s="1"/>
  <c r="F45" i="17"/>
  <c r="G45" i="17" s="1"/>
  <c r="F46" i="17"/>
  <c r="G46" i="17" s="1"/>
  <c r="F47" i="17"/>
  <c r="G47" i="17" s="1"/>
  <c r="F48" i="17"/>
  <c r="G48" i="17" s="1"/>
  <c r="F49" i="17"/>
  <c r="G49" i="17" s="1"/>
  <c r="F50" i="17"/>
  <c r="G50" i="17" s="1"/>
  <c r="F54" i="17"/>
  <c r="G54" i="17" s="1"/>
  <c r="F55" i="17"/>
  <c r="G55" i="17" s="1"/>
  <c r="F56" i="17"/>
  <c r="G56" i="17" s="1"/>
  <c r="F60" i="17"/>
  <c r="G60" i="17" s="1"/>
  <c r="F61" i="17"/>
  <c r="G61" i="17" s="1"/>
  <c r="F23" i="17" l="1"/>
  <c r="F57" i="17"/>
  <c r="F51" i="17"/>
  <c r="F52" i="17"/>
  <c r="F53" i="17"/>
  <c r="F37" i="17"/>
  <c r="F58" i="17"/>
  <c r="F59" i="17"/>
  <c r="E17" i="17" l="1"/>
  <c r="D17" i="17" s="1"/>
  <c r="F39" i="17"/>
  <c r="F19" i="17" l="1"/>
  <c r="F18" i="17" l="1"/>
  <c r="F12" i="17" l="1"/>
  <c r="F13" i="17"/>
  <c r="G23" i="17" l="1"/>
  <c r="G37" i="17" l="1"/>
  <c r="G59" i="17"/>
  <c r="G53" i="17"/>
  <c r="G19" i="17"/>
  <c r="C52" i="17"/>
  <c r="C51" i="17" s="1"/>
  <c r="G57" i="17" l="1"/>
  <c r="G58" i="17"/>
  <c r="G51" i="17"/>
  <c r="G52" i="17"/>
  <c r="G39" i="17"/>
  <c r="G18" i="17" l="1"/>
  <c r="G13" i="17" l="1"/>
  <c r="G12" i="17"/>
  <c r="F38" i="17" l="1"/>
  <c r="F36" i="17" s="1"/>
  <c r="F17" i="17" s="1"/>
  <c r="E62" i="17" l="1"/>
  <c r="D62" i="17" s="1"/>
  <c r="G38" i="17"/>
  <c r="G36" i="17" s="1"/>
  <c r="G17" i="17" s="1"/>
  <c r="F62" i="17" l="1"/>
  <c r="G62" i="17" s="1"/>
</calcChain>
</file>

<file path=xl/sharedStrings.xml><?xml version="1.0" encoding="utf-8"?>
<sst xmlns="http://schemas.openxmlformats.org/spreadsheetml/2006/main" count="85" uniqueCount="70">
  <si>
    <t>Nr. crt.</t>
  </si>
  <si>
    <t>DENUMIRE INDICATORI</t>
  </si>
  <si>
    <t>COD</t>
  </si>
  <si>
    <t>IV</t>
  </si>
  <si>
    <t>SECTIUNEA DE FUNCTIONARE</t>
  </si>
  <si>
    <t>SECTIUNEA DE DEZVOLTARE</t>
  </si>
  <si>
    <t>Alte transferuri  de capital catre institutii publice</t>
  </si>
  <si>
    <t>51.02.29</t>
  </si>
  <si>
    <t>Proiecte cu finantare FEN</t>
  </si>
  <si>
    <t>AUTORITATI PUBLICE SI ACTIUNI EXTERNE</t>
  </si>
  <si>
    <t>51.02.01.03</t>
  </si>
  <si>
    <t>X. Cheltuieli de capital</t>
  </si>
  <si>
    <t>Cheltuieli neeligibile</t>
  </si>
  <si>
    <t>68.02.06</t>
  </si>
  <si>
    <t>Transferuri din bugetul local către asociaţiile de dezvoltare intercomunitară</t>
  </si>
  <si>
    <t>55.01.42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</si>
  <si>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</si>
  <si>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</si>
  <si>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</si>
  <si>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</si>
  <si>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</si>
  <si>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</si>
  <si>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</si>
  <si>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 xml:space="preserve"> DIRECTIA GENERALA DE ASISTENTA SOCIALA SI PROTECTIA COPILULUI ARGES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</si>
  <si>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</si>
  <si>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</si>
  <si>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</si>
  <si>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</si>
  <si>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</si>
  <si>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</si>
  <si>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</si>
  <si>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</si>
  <si>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</si>
  <si>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</si>
  <si>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</si>
  <si>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</si>
  <si>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TOTAL CHELTUIELI </t>
  </si>
  <si>
    <t>Plati efectuate in anii precedenti si recuperate
 in anul curent</t>
  </si>
  <si>
    <t>PROIECT  "Modernizare DJ679: Paduroiu (67B) - Lipia-Popesti-Lunca Corbului-Padureti-Ciesti-Falfani-Cotmeana-Malu-Barla+Lim.Jud.Olt, km 0+000-48.222;L=47,670 km</t>
  </si>
  <si>
    <t>servicii…</t>
  </si>
  <si>
    <t>ANEXA nr. 1</t>
  </si>
  <si>
    <t xml:space="preserve">La H. C.J. </t>
  </si>
  <si>
    <t>Cheltuieli de personal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</si>
  <si>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</si>
  <si>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</si>
  <si>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</si>
  <si>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</si>
  <si>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Cheltuieli de capital </t>
  </si>
  <si>
    <t xml:space="preserve"> II.              cheltuieli cu bunuri si servicii</t>
  </si>
  <si>
    <t xml:space="preserve">mii lei </t>
  </si>
  <si>
    <t>INFLUENTE</t>
  </si>
  <si>
    <t>PROPUNERI</t>
  </si>
  <si>
    <t>TRIM</t>
  </si>
  <si>
    <t>68.02</t>
  </si>
  <si>
    <t xml:space="preserve">ASIGURARI SI ASISTENTA SOCIALA </t>
  </si>
  <si>
    <t>LA BUGETUL LOCAL PE ANUL 2022</t>
  </si>
  <si>
    <t>ANUL 2022</t>
  </si>
  <si>
    <t>SANATATE</t>
  </si>
  <si>
    <t>66.02</t>
  </si>
  <si>
    <t>ALTE INSTITUTII SI ACTIUNI SANITARE</t>
  </si>
  <si>
    <t>66.02.50.50</t>
  </si>
  <si>
    <t>Transferuri curente, din care:</t>
  </si>
  <si>
    <t>51.01</t>
  </si>
  <si>
    <t>Actiuni de sanatate</t>
  </si>
  <si>
    <t>51.01.03</t>
  </si>
  <si>
    <r>
      <t xml:space="preserve">Transferuri curente  </t>
    </r>
    <r>
      <rPr>
        <sz val="9"/>
        <rFont val="Times New Roman"/>
        <family val="1"/>
        <charset val="238"/>
      </rPr>
      <t xml:space="preserve">pentru actiuni de sanatate </t>
    </r>
  </si>
  <si>
    <t xml:space="preserve">SPITALUL DE  PEDIATRIE PITESTI </t>
  </si>
  <si>
    <t xml:space="preserve">SPITALUL ORASENESC „REGELE CAROL I” COSTESTI </t>
  </si>
  <si>
    <t>50.02</t>
  </si>
  <si>
    <t>ANEXA nr. 1 la H.C.J. nr. 317/08.11.2022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</si>
</sst>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75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/>
    </xf>
    <xf numFmtId="4" fontId="6" fillId="4" borderId="2" xfId="0" applyNumberFormat="1" applyFont="1" applyFill="1" applyBorder="1"/>
    <xf numFmtId="4" fontId="6" fillId="7" borderId="2" xfId="0" applyNumberFormat="1" applyFont="1" applyFill="1" applyBorder="1"/>
    <xf numFmtId="0" fontId="7" fillId="0" borderId="2" xfId="0" applyFont="1" applyFill="1" applyBorder="1"/>
    <xf numFmtId="2" fontId="7" fillId="2" borderId="2" xfId="0" applyNumberFormat="1" applyFont="1" applyFill="1" applyBorder="1" applyAlignment="1"/>
    <xf numFmtId="4" fontId="6" fillId="5" borderId="2" xfId="0" applyNumberFormat="1" applyFont="1" applyFill="1" applyBorder="1"/>
    <xf numFmtId="4" fontId="7" fillId="0" borderId="2" xfId="0" applyNumberFormat="1" applyFont="1" applyFill="1" applyBorder="1"/>
    <xf numFmtId="4" fontId="7" fillId="0" borderId="0" xfId="0" applyNumberFormat="1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/>
    <xf numFmtId="4" fontId="6" fillId="6" borderId="2" xfId="0" applyNumberFormat="1" applyFont="1" applyFill="1" applyBorder="1"/>
    <xf numFmtId="0" fontId="6" fillId="0" borderId="2" xfId="0" applyFont="1" applyFill="1" applyBorder="1"/>
    <xf numFmtId="4" fontId="6" fillId="2" borderId="0" xfId="0" applyNumberFormat="1" applyFont="1" applyFill="1" applyBorder="1"/>
    <xf numFmtId="0" fontId="6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0" borderId="6" xfId="0" applyFont="1" applyFill="1" applyBorder="1"/>
    <xf numFmtId="0" fontId="7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7" fillId="0" borderId="6" xfId="0" applyFont="1" applyFill="1" applyBorder="1"/>
    <xf numFmtId="3" fontId="7" fillId="2" borderId="11" xfId="0" applyNumberFormat="1" applyFont="1" applyFill="1" applyBorder="1" applyAlignment="1">
      <alignment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0" borderId="5" xfId="0" applyFont="1" applyFill="1" applyBorder="1"/>
    <xf numFmtId="0" fontId="6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4" fontId="6" fillId="0" borderId="2" xfId="0" applyNumberFormat="1" applyFont="1" applyFill="1" applyBorder="1"/>
    <xf numFmtId="0" fontId="9" fillId="0" borderId="6" xfId="0" applyFont="1" applyFill="1" applyBorder="1"/>
    <xf numFmtId="0" fontId="10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2" borderId="2" xfId="6" applyFont="1" applyFill="1" applyBorder="1" applyAlignment="1">
      <alignment horizontal="center"/>
    </xf>
    <xf numFmtId="4" fontId="6" fillId="3" borderId="2" xfId="0" applyNumberFormat="1" applyFont="1" applyFill="1" applyBorder="1"/>
    <xf numFmtId="0" fontId="6" fillId="8" borderId="2" xfId="0" applyFont="1" applyFill="1" applyBorder="1"/>
    <xf numFmtId="0" fontId="6" fillId="8" borderId="6" xfId="0" applyFont="1" applyFill="1" applyBorder="1"/>
    <xf numFmtId="4" fontId="6" fillId="8" borderId="2" xfId="0" applyNumberFormat="1" applyFont="1" applyFill="1" applyBorder="1"/>
    <xf numFmtId="0" fontId="6" fillId="8" borderId="2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10" fillId="0" borderId="7" xfId="0" applyFont="1" applyFill="1" applyBorder="1" applyAlignment="1">
      <alignment wrapText="1"/>
    </xf>
    <xf numFmtId="0" fontId="6" fillId="0" borderId="10" xfId="0" applyFont="1" applyFill="1" applyBorder="1" applyAlignment="1">
      <alignment horizontal="left"/>
    </xf>
    <xf numFmtId="0" fontId="7" fillId="0" borderId="8" xfId="1" applyFont="1" applyFill="1" applyBorder="1" applyAlignment="1">
      <alignment wrapText="1"/>
    </xf>
    <xf numFmtId="49" fontId="7" fillId="0" borderId="8" xfId="1" applyNumberFormat="1" applyFont="1" applyFill="1" applyBorder="1" applyAlignment="1">
      <alignment horizontal="center"/>
    </xf>
    <xf numFmtId="0" fontId="7" fillId="0" borderId="0" xfId="1" applyFont="1" applyFill="1" applyBorder="1"/>
    <xf numFmtId="49" fontId="7" fillId="0" borderId="0" xfId="1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6" fillId="9" borderId="2" xfId="0" applyFont="1" applyFill="1" applyBorder="1"/>
    <xf numFmtId="0" fontId="6" fillId="9" borderId="6" xfId="0" applyFont="1" applyFill="1" applyBorder="1"/>
    <xf numFmtId="0" fontId="6" fillId="9" borderId="4" xfId="0" applyFont="1" applyFill="1" applyBorder="1" applyAlignment="1">
      <alignment horizontal="center"/>
    </xf>
    <xf numFmtId="4" fontId="6" fillId="9" borderId="2" xfId="0" applyNumberFormat="1" applyFont="1" applyFill="1" applyBorder="1"/>
    <xf numFmtId="4" fontId="7" fillId="2" borderId="2" xfId="0" applyNumberFormat="1" applyFont="1" applyFill="1" applyBorder="1" applyAlignment="1">
      <alignment horizontal="center"/>
    </xf>
    <xf numFmtId="0" fontId="11" fillId="0" borderId="6" xfId="0" applyFont="1" applyFill="1" applyBorder="1"/>
    <xf numFmtId="0" fontId="13" fillId="0" borderId="2" xfId="0" applyFont="1" applyBorder="1" applyAlignment="1">
      <alignment wrapText="1"/>
    </xf>
    <xf numFmtId="4" fontId="7" fillId="9" borderId="2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="115" zoomScaleNormal="115" workbookViewId="0">
      <pane xSplit="3" ySplit="12" topLeftCell="D29" activePane="bottomRight" state="frozen"/>
      <selection pane="topRight" activeCell="D1" sqref="D1"/>
      <selection pane="bottomLeft" activeCell="A12" sqref="A12"/>
      <selection pane="bottomRight" activeCell="C1" sqref="C1"/>
    </sheetView>
  </sheetViews>
  <sheetFormatPr defaultRowHeight="12.75" x14ac:dyDescent="0.2"/>
  <cols>
    <col min="1" max="1" width="2.42578125" style="2" customWidth="1"/>
    <col min="2" max="2" width="46.5703125" style="2" customWidth="1"/>
    <col min="3" max="3" width="9.85546875" style="2" customWidth="1"/>
    <col min="4" max="4" width="12.140625" style="2" customWidth="1"/>
    <col min="5" max="5" width="13.28515625" style="2" customWidth="1"/>
    <col min="6" max="6" width="6.7109375" style="2" hidden="1" customWidth="1"/>
    <col min="7" max="7" width="3.28515625" style="2" hidden="1" customWidth="1"/>
    <col min="8" max="8" width="9.28515625" style="2" bestFit="1" customWidth="1"/>
    <col min="9" max="9" width="9.85546875" style="2" bestFit="1" customWidth="1"/>
    <col min="10" max="16384" width="9.140625" style="2"/>
  </cols>
  <sheetData>
    <row r="1" spans="1:8" s="1" customFormat="1" x14ac:dyDescent="0.2">
      <c r="A1" s="19" t="s">
        <v>31</v>
      </c>
      <c r="C1" s="20" t="s">
        <v>69</v>
      </c>
      <c r="G1" s="1" t="s">
        <v>40</v>
      </c>
    </row>
    <row r="2" spans="1:8" x14ac:dyDescent="0.2">
      <c r="A2" s="19" t="s">
        <v>32</v>
      </c>
      <c r="B2" s="66" t="s">
        <v>34</v>
      </c>
      <c r="C2" s="66"/>
      <c r="G2" s="2" t="s">
        <v>41</v>
      </c>
    </row>
    <row r="3" spans="1:8" x14ac:dyDescent="0.2">
      <c r="A3" s="19" t="s">
        <v>33</v>
      </c>
      <c r="B3" s="3"/>
      <c r="C3" s="3"/>
    </row>
    <row r="4" spans="1:8" ht="33.75" customHeight="1" x14ac:dyDescent="0.2">
      <c r="A4" s="21"/>
      <c r="B4" s="3"/>
      <c r="C4" s="3"/>
    </row>
    <row r="5" spans="1:8" ht="18" customHeight="1" x14ac:dyDescent="0.2">
      <c r="A5" s="71" t="s">
        <v>50</v>
      </c>
      <c r="B5" s="71"/>
      <c r="C5" s="71"/>
      <c r="D5" s="71"/>
      <c r="E5" s="71"/>
      <c r="F5" s="71"/>
      <c r="G5" s="71"/>
    </row>
    <row r="6" spans="1:8" ht="13.5" customHeight="1" x14ac:dyDescent="0.2">
      <c r="A6" s="72" t="s">
        <v>55</v>
      </c>
      <c r="B6" s="72"/>
      <c r="C6" s="72"/>
      <c r="D6" s="72"/>
      <c r="E6" s="72"/>
      <c r="F6" s="72"/>
      <c r="G6" s="72"/>
    </row>
    <row r="7" spans="1:8" ht="13.5" customHeight="1" x14ac:dyDescent="0.2">
      <c r="A7" s="4"/>
      <c r="B7" s="73"/>
      <c r="C7" s="74"/>
      <c r="D7" s="74"/>
      <c r="E7" s="74"/>
      <c r="F7" s="74"/>
      <c r="G7" s="74"/>
    </row>
    <row r="8" spans="1:8" ht="13.5" customHeight="1" x14ac:dyDescent="0.2">
      <c r="A8" s="4"/>
      <c r="B8" s="5"/>
      <c r="C8" s="22"/>
      <c r="D8" s="6"/>
      <c r="E8" s="6"/>
    </row>
    <row r="9" spans="1:8" x14ac:dyDescent="0.2">
      <c r="A9" s="4"/>
      <c r="B9" s="5"/>
      <c r="C9" s="22"/>
      <c r="D9" s="6"/>
      <c r="E9" s="2" t="s">
        <v>49</v>
      </c>
    </row>
    <row r="10" spans="1:8" ht="28.5" customHeight="1" x14ac:dyDescent="0.2">
      <c r="A10" s="67" t="s">
        <v>0</v>
      </c>
      <c r="B10" s="69" t="s">
        <v>1</v>
      </c>
      <c r="C10" s="69" t="s">
        <v>2</v>
      </c>
      <c r="D10" s="23" t="s">
        <v>51</v>
      </c>
      <c r="E10" s="7" t="s">
        <v>52</v>
      </c>
      <c r="F10" s="24"/>
      <c r="G10" s="24"/>
    </row>
    <row r="11" spans="1:8" ht="23.25" customHeight="1" x14ac:dyDescent="0.2">
      <c r="A11" s="68"/>
      <c r="B11" s="70"/>
      <c r="C11" s="70"/>
      <c r="D11" s="25" t="s">
        <v>56</v>
      </c>
      <c r="E11" s="7" t="s">
        <v>3</v>
      </c>
      <c r="F11" s="7"/>
      <c r="G11" s="7"/>
    </row>
    <row r="12" spans="1:8" ht="22.5" customHeight="1" x14ac:dyDescent="0.2">
      <c r="A12" s="31"/>
      <c r="B12" s="31" t="s">
        <v>35</v>
      </c>
      <c r="C12" s="32"/>
      <c r="D12" s="45">
        <f>E12</f>
        <v>0</v>
      </c>
      <c r="E12" s="45">
        <f>E13+E15</f>
        <v>0</v>
      </c>
      <c r="F12" s="8" t="e">
        <f>#REF!+#REF!+#REF!+E12</f>
        <v>#REF!</v>
      </c>
      <c r="G12" s="8" t="e">
        <f>D12-F12</f>
        <v>#REF!</v>
      </c>
    </row>
    <row r="13" spans="1:8" ht="22.5" customHeight="1" x14ac:dyDescent="0.2">
      <c r="A13" s="46"/>
      <c r="B13" s="46" t="s">
        <v>4</v>
      </c>
      <c r="C13" s="49"/>
      <c r="D13" s="48">
        <f t="shared" ref="D13:D62" si="0">E13</f>
        <v>-137.1</v>
      </c>
      <c r="E13" s="48">
        <f>E14</f>
        <v>-137.1</v>
      </c>
      <c r="F13" s="9" t="e">
        <f>#REF!+F14+#REF!</f>
        <v>#REF!</v>
      </c>
      <c r="G13" s="9" t="e">
        <f>#REF!+G14+#REF!</f>
        <v>#REF!</v>
      </c>
    </row>
    <row r="14" spans="1:8" ht="29.25" customHeight="1" x14ac:dyDescent="0.2">
      <c r="A14" s="18"/>
      <c r="B14" s="30" t="s">
        <v>43</v>
      </c>
      <c r="C14" s="44" t="s">
        <v>44</v>
      </c>
      <c r="D14" s="45">
        <f t="shared" si="0"/>
        <v>-137.1</v>
      </c>
      <c r="E14" s="13">
        <f>-E16</f>
        <v>-137.1</v>
      </c>
      <c r="F14" s="8"/>
      <c r="G14" s="8"/>
    </row>
    <row r="15" spans="1:8" ht="18" customHeight="1" x14ac:dyDescent="0.2">
      <c r="A15" s="46"/>
      <c r="B15" s="47" t="s">
        <v>5</v>
      </c>
      <c r="C15" s="50"/>
      <c r="D15" s="48">
        <f t="shared" si="0"/>
        <v>137.1</v>
      </c>
      <c r="E15" s="48">
        <f t="shared" ref="E15:G15" si="1">E16</f>
        <v>137.1</v>
      </c>
      <c r="F15" s="9">
        <f t="shared" si="1"/>
        <v>0</v>
      </c>
      <c r="G15" s="9">
        <f t="shared" si="1"/>
        <v>0</v>
      </c>
    </row>
    <row r="16" spans="1:8" ht="18.75" customHeight="1" x14ac:dyDescent="0.2">
      <c r="A16" s="18"/>
      <c r="B16" s="11" t="s">
        <v>45</v>
      </c>
      <c r="C16" s="62" t="s">
        <v>46</v>
      </c>
      <c r="D16" s="45">
        <f t="shared" si="0"/>
        <v>137.1</v>
      </c>
      <c r="E16" s="13">
        <f>E42</f>
        <v>137.1</v>
      </c>
      <c r="F16" s="8"/>
      <c r="G16" s="8"/>
      <c r="H16" s="14"/>
    </row>
    <row r="17" spans="1:7" ht="18" customHeight="1" x14ac:dyDescent="0.2">
      <c r="A17" s="31"/>
      <c r="B17" s="31" t="s">
        <v>36</v>
      </c>
      <c r="C17" s="32" t="s">
        <v>68</v>
      </c>
      <c r="D17" s="45">
        <f t="shared" si="0"/>
        <v>0</v>
      </c>
      <c r="E17" s="45">
        <f>E36</f>
        <v>0</v>
      </c>
      <c r="F17" s="12" t="e">
        <f>F18+#REF!+#REF!+#REF!+F36+#REF!+#REF!+#REF!</f>
        <v>#REF!</v>
      </c>
      <c r="G17" s="12" t="e">
        <f>G18+#REF!+#REF!+#REF!+G36+#REF!+#REF!+#REF!</f>
        <v>#REF!</v>
      </c>
    </row>
    <row r="18" spans="1:7" x14ac:dyDescent="0.2">
      <c r="A18" s="58"/>
      <c r="B18" s="59" t="s">
        <v>9</v>
      </c>
      <c r="C18" s="60" t="s">
        <v>10</v>
      </c>
      <c r="D18" s="61">
        <f t="shared" si="0"/>
        <v>-160</v>
      </c>
      <c r="E18" s="61">
        <f>E19</f>
        <v>-160</v>
      </c>
      <c r="F18" s="8" t="e">
        <f>#REF!+#REF!+#REF!+E18</f>
        <v>#REF!</v>
      </c>
      <c r="G18" s="8" t="e">
        <f>D18-F18</f>
        <v>#REF!</v>
      </c>
    </row>
    <row r="19" spans="1:7" ht="19.5" customHeight="1" x14ac:dyDescent="0.2">
      <c r="A19" s="18"/>
      <c r="B19" s="33" t="s">
        <v>4</v>
      </c>
      <c r="C19" s="34"/>
      <c r="D19" s="45">
        <f t="shared" si="0"/>
        <v>-160</v>
      </c>
      <c r="E19" s="15">
        <f>E20</f>
        <v>-160</v>
      </c>
      <c r="F19" s="8" t="e">
        <f>#REF!+#REF!+#REF!+E19</f>
        <v>#REF!</v>
      </c>
      <c r="G19" s="8" t="e">
        <f>D19-F19</f>
        <v>#REF!</v>
      </c>
    </row>
    <row r="20" spans="1:7" ht="19.5" customHeight="1" x14ac:dyDescent="0.2">
      <c r="A20" s="18"/>
      <c r="B20" s="29" t="s">
        <v>42</v>
      </c>
      <c r="C20" s="27">
        <v>10</v>
      </c>
      <c r="D20" s="45">
        <f t="shared" si="0"/>
        <v>-160</v>
      </c>
      <c r="E20" s="13">
        <v>-160</v>
      </c>
      <c r="F20" s="8"/>
      <c r="G20" s="8"/>
    </row>
    <row r="21" spans="1:7" ht="16.5" hidden="1" customHeight="1" x14ac:dyDescent="0.2">
      <c r="A21" s="18"/>
      <c r="B21" s="29" t="s">
        <v>48</v>
      </c>
      <c r="C21" s="27">
        <v>20</v>
      </c>
      <c r="D21" s="45">
        <f t="shared" si="0"/>
        <v>0</v>
      </c>
      <c r="E21" s="13"/>
      <c r="F21" s="8"/>
      <c r="G21" s="8"/>
    </row>
    <row r="22" spans="1:7" ht="25.5" hidden="1" customHeight="1" x14ac:dyDescent="0.2">
      <c r="A22" s="18"/>
      <c r="B22" s="35" t="s">
        <v>37</v>
      </c>
      <c r="C22" s="27">
        <v>85</v>
      </c>
      <c r="D22" s="45">
        <f t="shared" si="0"/>
        <v>0</v>
      </c>
      <c r="E22" s="13"/>
      <c r="F22" s="8" t="e">
        <f>#REF!+#REF!+#REF!+E22</f>
        <v>#REF!</v>
      </c>
      <c r="G22" s="8" t="e">
        <f t="shared" ref="G22:G24" si="2">D22-F22</f>
        <v>#REF!</v>
      </c>
    </row>
    <row r="23" spans="1:7" ht="20.25" hidden="1" customHeight="1" x14ac:dyDescent="0.2">
      <c r="A23" s="18"/>
      <c r="B23" s="26" t="s">
        <v>5</v>
      </c>
      <c r="C23" s="27"/>
      <c r="D23" s="45">
        <f t="shared" si="0"/>
        <v>0</v>
      </c>
      <c r="E23" s="13"/>
      <c r="F23" s="8" t="e">
        <f>#REF!+#REF!+#REF!+E23</f>
        <v>#REF!</v>
      </c>
      <c r="G23" s="8" t="e">
        <f t="shared" si="2"/>
        <v>#REF!</v>
      </c>
    </row>
    <row r="24" spans="1:7" ht="18.75" hidden="1" customHeight="1" x14ac:dyDescent="0.2">
      <c r="A24" s="18"/>
      <c r="B24" s="29" t="s">
        <v>6</v>
      </c>
      <c r="C24" s="27" t="s">
        <v>7</v>
      </c>
      <c r="D24" s="45">
        <f t="shared" si="0"/>
        <v>0</v>
      </c>
      <c r="E24" s="13"/>
      <c r="F24" s="8" t="e">
        <f>#REF!+#REF!+#REF!+E24</f>
        <v>#REF!</v>
      </c>
      <c r="G24" s="8" t="e">
        <f t="shared" si="2"/>
        <v>#REF!</v>
      </c>
    </row>
    <row r="25" spans="1:7" ht="18.75" customHeight="1" x14ac:dyDescent="0.2">
      <c r="A25" s="58"/>
      <c r="B25" s="59" t="s">
        <v>57</v>
      </c>
      <c r="C25" s="60" t="s">
        <v>58</v>
      </c>
      <c r="D25" s="61">
        <f t="shared" si="0"/>
        <v>160</v>
      </c>
      <c r="E25" s="65">
        <f>E26</f>
        <v>160</v>
      </c>
      <c r="F25" s="8"/>
      <c r="G25" s="8"/>
    </row>
    <row r="26" spans="1:7" ht="16.5" customHeight="1" x14ac:dyDescent="0.2">
      <c r="A26" s="18"/>
      <c r="B26" s="26" t="s">
        <v>59</v>
      </c>
      <c r="C26" s="27" t="s">
        <v>60</v>
      </c>
      <c r="D26" s="45">
        <f t="shared" si="0"/>
        <v>160</v>
      </c>
      <c r="E26" s="13">
        <f>E27</f>
        <v>160</v>
      </c>
      <c r="F26" s="8"/>
      <c r="G26" s="8"/>
    </row>
    <row r="27" spans="1:7" ht="14.25" customHeight="1" x14ac:dyDescent="0.2">
      <c r="A27" s="18"/>
      <c r="B27" s="33" t="s">
        <v>4</v>
      </c>
      <c r="C27" s="27"/>
      <c r="D27" s="45">
        <f t="shared" si="0"/>
        <v>160</v>
      </c>
      <c r="E27" s="13">
        <f>E28</f>
        <v>160</v>
      </c>
      <c r="F27" s="8"/>
      <c r="G27" s="8"/>
    </row>
    <row r="28" spans="1:7" ht="16.5" customHeight="1" x14ac:dyDescent="0.2">
      <c r="A28" s="18"/>
      <c r="B28" s="29" t="s">
        <v>61</v>
      </c>
      <c r="C28" s="34" t="s">
        <v>62</v>
      </c>
      <c r="D28" s="45">
        <f t="shared" si="0"/>
        <v>160</v>
      </c>
      <c r="E28" s="13">
        <f>E29</f>
        <v>160</v>
      </c>
      <c r="F28" s="8"/>
      <c r="G28" s="8"/>
    </row>
    <row r="29" spans="1:7" ht="14.25" customHeight="1" x14ac:dyDescent="0.2">
      <c r="A29" s="18"/>
      <c r="B29" s="29" t="s">
        <v>63</v>
      </c>
      <c r="C29" s="27" t="s">
        <v>64</v>
      </c>
      <c r="D29" s="45">
        <f t="shared" si="0"/>
        <v>160</v>
      </c>
      <c r="E29" s="13">
        <f>E32+E35</f>
        <v>160</v>
      </c>
      <c r="F29" s="8"/>
      <c r="G29" s="8"/>
    </row>
    <row r="30" spans="1:7" ht="19.5" customHeight="1" x14ac:dyDescent="0.2">
      <c r="A30" s="18"/>
      <c r="B30" s="64" t="s">
        <v>67</v>
      </c>
      <c r="C30" s="27" t="s">
        <v>60</v>
      </c>
      <c r="D30" s="45">
        <f t="shared" si="0"/>
        <v>80</v>
      </c>
      <c r="E30" s="13">
        <f>E31</f>
        <v>80</v>
      </c>
      <c r="F30" s="8"/>
      <c r="G30" s="8"/>
    </row>
    <row r="31" spans="1:7" ht="18" customHeight="1" x14ac:dyDescent="0.2">
      <c r="A31" s="18"/>
      <c r="B31" s="33" t="s">
        <v>4</v>
      </c>
      <c r="C31" s="27"/>
      <c r="D31" s="45">
        <f t="shared" si="0"/>
        <v>80</v>
      </c>
      <c r="E31" s="13">
        <f>E32</f>
        <v>80</v>
      </c>
      <c r="F31" s="8"/>
      <c r="G31" s="8"/>
    </row>
    <row r="32" spans="1:7" ht="15" customHeight="1" x14ac:dyDescent="0.2">
      <c r="A32" s="18"/>
      <c r="B32" s="29" t="s">
        <v>65</v>
      </c>
      <c r="C32" s="27" t="s">
        <v>64</v>
      </c>
      <c r="D32" s="45">
        <f t="shared" si="0"/>
        <v>80</v>
      </c>
      <c r="E32" s="13">
        <v>80</v>
      </c>
      <c r="F32" s="8"/>
      <c r="G32" s="8"/>
    </row>
    <row r="33" spans="1:12" ht="15" customHeight="1" x14ac:dyDescent="0.2">
      <c r="A33" s="18"/>
      <c r="B33" s="63" t="s">
        <v>66</v>
      </c>
      <c r="C33" s="27" t="s">
        <v>60</v>
      </c>
      <c r="D33" s="45">
        <f t="shared" si="0"/>
        <v>80</v>
      </c>
      <c r="E33" s="13">
        <f>E34</f>
        <v>80</v>
      </c>
      <c r="F33" s="8"/>
      <c r="G33" s="8"/>
    </row>
    <row r="34" spans="1:12" ht="15" customHeight="1" x14ac:dyDescent="0.2">
      <c r="A34" s="18"/>
      <c r="B34" s="33" t="s">
        <v>4</v>
      </c>
      <c r="C34" s="27"/>
      <c r="D34" s="45">
        <f t="shared" si="0"/>
        <v>80</v>
      </c>
      <c r="E34" s="13">
        <f>E35</f>
        <v>80</v>
      </c>
      <c r="F34" s="8"/>
      <c r="G34" s="8"/>
    </row>
    <row r="35" spans="1:12" ht="15" customHeight="1" x14ac:dyDescent="0.2">
      <c r="A35" s="18"/>
      <c r="B35" s="29" t="s">
        <v>65</v>
      </c>
      <c r="C35" s="27" t="s">
        <v>64</v>
      </c>
      <c r="D35" s="45">
        <f t="shared" si="0"/>
        <v>80</v>
      </c>
      <c r="E35" s="13">
        <v>80</v>
      </c>
      <c r="F35" s="8"/>
      <c r="G35" s="8"/>
    </row>
    <row r="36" spans="1:12" x14ac:dyDescent="0.2">
      <c r="A36" s="58"/>
      <c r="B36" s="59" t="s">
        <v>54</v>
      </c>
      <c r="C36" s="60" t="s">
        <v>53</v>
      </c>
      <c r="D36" s="61">
        <f t="shared" si="0"/>
        <v>0</v>
      </c>
      <c r="E36" s="61">
        <f>E38</f>
        <v>0</v>
      </c>
      <c r="F36" s="17" t="e">
        <f>F38+#REF!+#REF!+#REF!</f>
        <v>#REF!</v>
      </c>
      <c r="G36" s="17" t="e">
        <f>G38+#REF!+#REF!+#REF!</f>
        <v>#REF!</v>
      </c>
    </row>
    <row r="37" spans="1:12" ht="14.25" hidden="1" customHeight="1" x14ac:dyDescent="0.2">
      <c r="A37" s="18"/>
      <c r="B37" s="29" t="s">
        <v>11</v>
      </c>
      <c r="C37" s="34">
        <v>70</v>
      </c>
      <c r="D37" s="45">
        <f t="shared" si="0"/>
        <v>0</v>
      </c>
      <c r="E37" s="13"/>
      <c r="F37" s="8" t="e">
        <f>#REF!+#REF!+#REF!+E37</f>
        <v>#REF!</v>
      </c>
      <c r="G37" s="8" t="e">
        <f>D37-F37</f>
        <v>#REF!</v>
      </c>
    </row>
    <row r="38" spans="1:12" ht="27.75" customHeight="1" x14ac:dyDescent="0.2">
      <c r="A38" s="36"/>
      <c r="B38" s="28" t="s">
        <v>23</v>
      </c>
      <c r="C38" s="34" t="s">
        <v>13</v>
      </c>
      <c r="D38" s="45">
        <f t="shared" si="0"/>
        <v>0</v>
      </c>
      <c r="E38" s="15">
        <f>E39+E41</f>
        <v>0</v>
      </c>
      <c r="F38" s="8" t="e">
        <f>#REF!+#REF!+#REF!+E38</f>
        <v>#REF!</v>
      </c>
      <c r="G38" s="8" t="e">
        <f>D38-F38</f>
        <v>#REF!</v>
      </c>
    </row>
    <row r="39" spans="1:12" x14ac:dyDescent="0.2">
      <c r="A39" s="18"/>
      <c r="B39" s="33" t="s">
        <v>4</v>
      </c>
      <c r="C39" s="34"/>
      <c r="D39" s="45">
        <f t="shared" si="0"/>
        <v>-137.1</v>
      </c>
      <c r="E39" s="15">
        <f>E40</f>
        <v>-137.1</v>
      </c>
      <c r="F39" s="8" t="e">
        <f>#REF!+#REF!+#REF!+E39</f>
        <v>#REF!</v>
      </c>
      <c r="G39" s="8" t="e">
        <f>D39-F39</f>
        <v>#REF!</v>
      </c>
      <c r="L39" s="14"/>
    </row>
    <row r="40" spans="1:12" ht="15.75" customHeight="1" x14ac:dyDescent="0.2">
      <c r="A40" s="18"/>
      <c r="B40" s="29" t="s">
        <v>42</v>
      </c>
      <c r="C40" s="27">
        <v>10</v>
      </c>
      <c r="D40" s="45">
        <f t="shared" si="0"/>
        <v>-137.1</v>
      </c>
      <c r="E40" s="13">
        <f>-117.1-20</f>
        <v>-137.1</v>
      </c>
      <c r="F40" s="8" t="e">
        <f>#REF!+#REF!+#REF!+E40</f>
        <v>#REF!</v>
      </c>
      <c r="G40" s="8" t="e">
        <f>D40-F40</f>
        <v>#REF!</v>
      </c>
      <c r="L40" s="14"/>
    </row>
    <row r="41" spans="1:12" ht="14.25" customHeight="1" x14ac:dyDescent="0.2">
      <c r="A41" s="18"/>
      <c r="B41" s="26" t="s">
        <v>5</v>
      </c>
      <c r="C41" s="27"/>
      <c r="D41" s="45">
        <f t="shared" si="0"/>
        <v>137.1</v>
      </c>
      <c r="E41" s="13">
        <f>E42</f>
        <v>137.1</v>
      </c>
      <c r="F41" s="8"/>
      <c r="G41" s="8"/>
      <c r="L41" s="14"/>
    </row>
    <row r="42" spans="1:12" ht="14.25" customHeight="1" x14ac:dyDescent="0.2">
      <c r="A42" s="18"/>
      <c r="B42" s="29" t="s">
        <v>47</v>
      </c>
      <c r="C42" s="27">
        <v>70</v>
      </c>
      <c r="D42" s="45">
        <f t="shared" si="0"/>
        <v>137.1</v>
      </c>
      <c r="E42" s="13">
        <f>117.1+20</f>
        <v>137.1</v>
      </c>
      <c r="F42" s="8" t="e">
        <f>#REF!+#REF!+#REF!+E42</f>
        <v>#REF!</v>
      </c>
      <c r="G42" s="8" t="e">
        <f t="shared" ref="G42" si="3">D42-F42</f>
        <v>#REF!</v>
      </c>
      <c r="I42" s="14"/>
    </row>
    <row r="43" spans="1:12" ht="15" hidden="1" customHeight="1" x14ac:dyDescent="0.2">
      <c r="A43" s="18"/>
      <c r="B43" s="29" t="s">
        <v>24</v>
      </c>
      <c r="C43" s="27"/>
      <c r="D43" s="45">
        <f t="shared" si="0"/>
        <v>0</v>
      </c>
      <c r="E43" s="13"/>
      <c r="F43" s="8" t="e">
        <f>#REF!+#REF!+#REF!+E43</f>
        <v>#REF!</v>
      </c>
      <c r="G43" s="8" t="e">
        <f t="shared" ref="G43:G62" si="4">D43-F43</f>
        <v>#REF!</v>
      </c>
    </row>
    <row r="44" spans="1:12" ht="15" hidden="1" customHeight="1" x14ac:dyDescent="0.2">
      <c r="A44" s="18"/>
      <c r="B44" s="29" t="s">
        <v>25</v>
      </c>
      <c r="C44" s="27"/>
      <c r="D44" s="45">
        <f t="shared" si="0"/>
        <v>0</v>
      </c>
      <c r="E44" s="13"/>
      <c r="F44" s="8" t="e">
        <f>#REF!+#REF!+#REF!+E44</f>
        <v>#REF!</v>
      </c>
      <c r="G44" s="8" t="e">
        <f t="shared" si="4"/>
        <v>#REF!</v>
      </c>
    </row>
    <row r="45" spans="1:12" ht="15" hidden="1" customHeight="1" x14ac:dyDescent="0.2">
      <c r="A45" s="18"/>
      <c r="B45" s="29" t="s">
        <v>26</v>
      </c>
      <c r="C45" s="27"/>
      <c r="D45" s="45">
        <f t="shared" si="0"/>
        <v>0</v>
      </c>
      <c r="E45" s="13"/>
      <c r="F45" s="8" t="e">
        <f>#REF!+#REF!+#REF!+E45</f>
        <v>#REF!</v>
      </c>
      <c r="G45" s="8" t="e">
        <f t="shared" si="4"/>
        <v>#REF!</v>
      </c>
    </row>
    <row r="46" spans="1:12" ht="21" hidden="1" customHeight="1" x14ac:dyDescent="0.2">
      <c r="A46" s="18"/>
      <c r="B46" s="35"/>
      <c r="C46" s="27"/>
      <c r="D46" s="45">
        <f t="shared" si="0"/>
        <v>0</v>
      </c>
      <c r="E46" s="13"/>
      <c r="F46" s="8" t="e">
        <f>#REF!+#REF!+#REF!+E46</f>
        <v>#REF!</v>
      </c>
      <c r="G46" s="8" t="e">
        <f t="shared" si="4"/>
        <v>#REF!</v>
      </c>
    </row>
    <row r="47" spans="1:12" ht="23.25" hidden="1" customHeight="1" x14ac:dyDescent="0.2">
      <c r="A47" s="18"/>
      <c r="B47" s="43"/>
      <c r="C47" s="27"/>
      <c r="D47" s="45">
        <f t="shared" si="0"/>
        <v>0</v>
      </c>
      <c r="E47" s="13"/>
      <c r="F47" s="8" t="e">
        <f>#REF!+#REF!+#REF!+E47</f>
        <v>#REF!</v>
      </c>
      <c r="G47" s="8" t="e">
        <f t="shared" si="4"/>
        <v>#REF!</v>
      </c>
    </row>
    <row r="48" spans="1:12" ht="17.25" hidden="1" customHeight="1" x14ac:dyDescent="0.2">
      <c r="A48" s="18"/>
      <c r="B48" s="43"/>
      <c r="C48" s="27"/>
      <c r="D48" s="45">
        <f t="shared" si="0"/>
        <v>0</v>
      </c>
      <c r="E48" s="13"/>
      <c r="F48" s="8" t="e">
        <f>#REF!+#REF!+#REF!+E48</f>
        <v>#REF!</v>
      </c>
      <c r="G48" s="8" t="e">
        <f t="shared" si="4"/>
        <v>#REF!</v>
      </c>
    </row>
    <row r="49" spans="1:9" ht="21" hidden="1" customHeight="1" x14ac:dyDescent="0.2">
      <c r="A49" s="18"/>
      <c r="B49" s="35"/>
      <c r="C49" s="27"/>
      <c r="D49" s="45">
        <f t="shared" si="0"/>
        <v>0</v>
      </c>
      <c r="E49" s="13"/>
      <c r="F49" s="8" t="e">
        <f>#REF!+#REF!+#REF!+E49</f>
        <v>#REF!</v>
      </c>
      <c r="G49" s="8" t="e">
        <f t="shared" si="4"/>
        <v>#REF!</v>
      </c>
    </row>
    <row r="50" spans="1:9" ht="24" hidden="1" customHeight="1" x14ac:dyDescent="0.2">
      <c r="A50" s="10"/>
      <c r="B50" s="18" t="s">
        <v>16</v>
      </c>
      <c r="C50" s="34">
        <v>70</v>
      </c>
      <c r="D50" s="45">
        <f t="shared" si="0"/>
        <v>0</v>
      </c>
      <c r="E50" s="13"/>
      <c r="F50" s="8" t="e">
        <f>#REF!+#REF!+#REF!+E50</f>
        <v>#REF!</v>
      </c>
      <c r="G50" s="8" t="e">
        <f t="shared" si="4"/>
        <v>#REF!</v>
      </c>
    </row>
    <row r="51" spans="1:9" ht="59.25" hidden="1" customHeight="1" x14ac:dyDescent="0.2">
      <c r="A51" s="10"/>
      <c r="B51" s="51" t="s">
        <v>38</v>
      </c>
      <c r="C51" s="38">
        <f>C52</f>
        <v>58</v>
      </c>
      <c r="D51" s="45">
        <f t="shared" si="0"/>
        <v>0</v>
      </c>
      <c r="E51" s="16"/>
      <c r="F51" s="8" t="e">
        <f>#REF!+#REF!+#REF!+E51</f>
        <v>#REF!</v>
      </c>
      <c r="G51" s="8" t="e">
        <f t="shared" si="4"/>
        <v>#REF!</v>
      </c>
      <c r="H51" s="2" t="s">
        <v>39</v>
      </c>
    </row>
    <row r="52" spans="1:9" ht="13.5" hidden="1" customHeight="1" x14ac:dyDescent="0.2">
      <c r="A52" s="10"/>
      <c r="B52" s="37" t="s">
        <v>5</v>
      </c>
      <c r="C52" s="38">
        <f>C53</f>
        <v>58</v>
      </c>
      <c r="D52" s="45">
        <f t="shared" si="0"/>
        <v>0</v>
      </c>
      <c r="E52" s="16"/>
      <c r="F52" s="8" t="e">
        <f>#REF!+#REF!+#REF!+E52</f>
        <v>#REF!</v>
      </c>
      <c r="G52" s="8" t="e">
        <f t="shared" si="4"/>
        <v>#REF!</v>
      </c>
    </row>
    <row r="53" spans="1:9" ht="13.5" hidden="1" customHeight="1" x14ac:dyDescent="0.2">
      <c r="A53" s="10"/>
      <c r="B53" s="37" t="s">
        <v>8</v>
      </c>
      <c r="C53" s="39">
        <v>58</v>
      </c>
      <c r="D53" s="45">
        <f t="shared" si="0"/>
        <v>0</v>
      </c>
      <c r="E53" s="16"/>
      <c r="F53" s="8" t="e">
        <f>#REF!+#REF!+#REF!+E53</f>
        <v>#REF!</v>
      </c>
      <c r="G53" s="8" t="e">
        <f t="shared" si="4"/>
        <v>#REF!</v>
      </c>
    </row>
    <row r="54" spans="1:9" ht="13.5" hidden="1" customHeight="1" x14ac:dyDescent="0.2">
      <c r="A54" s="10"/>
      <c r="B54" s="37" t="s">
        <v>30</v>
      </c>
      <c r="C54" s="39" t="s">
        <v>27</v>
      </c>
      <c r="D54" s="45">
        <f t="shared" si="0"/>
        <v>0</v>
      </c>
      <c r="E54" s="16"/>
      <c r="F54" s="8" t="e">
        <f>#REF!+#REF!+#REF!+E54</f>
        <v>#REF!</v>
      </c>
      <c r="G54" s="8" t="e">
        <f t="shared" si="4"/>
        <v>#REF!</v>
      </c>
    </row>
    <row r="55" spans="1:9" ht="13.5" hidden="1" customHeight="1" x14ac:dyDescent="0.2">
      <c r="A55" s="10"/>
      <c r="B55" s="37" t="s">
        <v>22</v>
      </c>
      <c r="C55" s="39" t="s">
        <v>28</v>
      </c>
      <c r="D55" s="45">
        <f t="shared" si="0"/>
        <v>0</v>
      </c>
      <c r="E55" s="16"/>
      <c r="F55" s="8" t="e">
        <f>#REF!+#REF!+#REF!+E55</f>
        <v>#REF!</v>
      </c>
      <c r="G55" s="8" t="e">
        <f t="shared" si="4"/>
        <v>#REF!</v>
      </c>
    </row>
    <row r="56" spans="1:9" ht="13.5" hidden="1" customHeight="1" x14ac:dyDescent="0.2">
      <c r="A56" s="10"/>
      <c r="B56" s="37" t="s">
        <v>12</v>
      </c>
      <c r="C56" s="39" t="s">
        <v>29</v>
      </c>
      <c r="D56" s="45">
        <f t="shared" si="0"/>
        <v>0</v>
      </c>
      <c r="E56" s="16"/>
      <c r="F56" s="8" t="e">
        <f>#REF!+#REF!+#REF!+E56</f>
        <v>#REF!</v>
      </c>
      <c r="G56" s="8" t="e">
        <f t="shared" si="4"/>
        <v>#REF!</v>
      </c>
    </row>
    <row r="57" spans="1:9" ht="13.5" hidden="1" customHeight="1" x14ac:dyDescent="0.2">
      <c r="A57" s="10"/>
      <c r="B57" s="52" t="s">
        <v>21</v>
      </c>
      <c r="C57" s="34">
        <v>87.02</v>
      </c>
      <c r="D57" s="45">
        <f t="shared" si="0"/>
        <v>0</v>
      </c>
      <c r="E57" s="15"/>
      <c r="F57" s="8" t="e">
        <f>#REF!+#REF!+#REF!+E57</f>
        <v>#REF!</v>
      </c>
      <c r="G57" s="8" t="e">
        <f t="shared" si="4"/>
        <v>#REF!</v>
      </c>
    </row>
    <row r="58" spans="1:9" ht="34.5" hidden="1" customHeight="1" x14ac:dyDescent="0.2">
      <c r="A58" s="10"/>
      <c r="B58" s="40" t="s">
        <v>20</v>
      </c>
      <c r="C58" s="34" t="s">
        <v>17</v>
      </c>
      <c r="D58" s="45">
        <f t="shared" si="0"/>
        <v>0</v>
      </c>
      <c r="E58" s="15"/>
      <c r="F58" s="8" t="e">
        <f>#REF!+#REF!+#REF!+E58</f>
        <v>#REF!</v>
      </c>
      <c r="G58" s="8" t="e">
        <f t="shared" si="4"/>
        <v>#REF!</v>
      </c>
    </row>
    <row r="59" spans="1:9" ht="22.5" hidden="1" customHeight="1" x14ac:dyDescent="0.2">
      <c r="A59" s="10"/>
      <c r="B59" s="29" t="s">
        <v>5</v>
      </c>
      <c r="C59" s="34"/>
      <c r="D59" s="45">
        <f t="shared" si="0"/>
        <v>0</v>
      </c>
      <c r="E59" s="13"/>
      <c r="F59" s="8" t="e">
        <f>#REF!+#REF!+#REF!+E59</f>
        <v>#REF!</v>
      </c>
      <c r="G59" s="8" t="e">
        <f t="shared" si="4"/>
        <v>#REF!</v>
      </c>
    </row>
    <row r="60" spans="1:9" ht="27.75" hidden="1" customHeight="1" x14ac:dyDescent="0.2">
      <c r="A60" s="10"/>
      <c r="B60" s="53" t="s">
        <v>14</v>
      </c>
      <c r="C60" s="54" t="s">
        <v>15</v>
      </c>
      <c r="D60" s="45">
        <f t="shared" si="0"/>
        <v>0</v>
      </c>
      <c r="E60" s="13"/>
      <c r="F60" s="8" t="e">
        <f>#REF!+#REF!+#REF!+E60</f>
        <v>#REF!</v>
      </c>
      <c r="G60" s="8" t="e">
        <f t="shared" si="4"/>
        <v>#REF!</v>
      </c>
    </row>
    <row r="61" spans="1:9" ht="22.5" hidden="1" customHeight="1" x14ac:dyDescent="0.2">
      <c r="A61" s="10"/>
      <c r="B61" s="55" t="s">
        <v>18</v>
      </c>
      <c r="C61" s="56"/>
      <c r="D61" s="45">
        <f t="shared" si="0"/>
        <v>0</v>
      </c>
      <c r="E61" s="13"/>
      <c r="F61" s="8" t="e">
        <f>#REF!+#REF!+#REF!+E61</f>
        <v>#REF!</v>
      </c>
      <c r="G61" s="8" t="e">
        <f t="shared" si="4"/>
        <v>#REF!</v>
      </c>
    </row>
    <row r="62" spans="1:9" ht="17.25" customHeight="1" x14ac:dyDescent="0.2">
      <c r="A62" s="18"/>
      <c r="B62" s="18" t="s">
        <v>19</v>
      </c>
      <c r="C62" s="57"/>
      <c r="D62" s="45">
        <f t="shared" si="0"/>
        <v>0</v>
      </c>
      <c r="E62" s="15">
        <f>E12-E17</f>
        <v>0</v>
      </c>
      <c r="F62" s="8" t="e">
        <f>#REF!+#REF!+#REF!+E62</f>
        <v>#REF!</v>
      </c>
      <c r="G62" s="8" t="e">
        <f t="shared" si="4"/>
        <v>#REF!</v>
      </c>
      <c r="I62" s="14"/>
    </row>
    <row r="63" spans="1:9" ht="22.5" customHeight="1" x14ac:dyDescent="0.2">
      <c r="A63" s="4"/>
      <c r="B63" s="41"/>
      <c r="C63" s="42"/>
      <c r="D63" s="14"/>
      <c r="E63" s="14"/>
      <c r="F63" s="14"/>
      <c r="G63" s="14"/>
    </row>
  </sheetData>
  <mergeCells count="7">
    <mergeCell ref="B2:C2"/>
    <mergeCell ref="A10:A11"/>
    <mergeCell ref="B10:B11"/>
    <mergeCell ref="C10:C11"/>
    <mergeCell ref="A5:G5"/>
    <mergeCell ref="A6:G6"/>
    <mergeCell ref="B7:G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Teodor Olteanu </cp:lastModifiedBy>
  <cp:lastPrinted>2022-11-04T08:49:56Z</cp:lastPrinted>
  <dcterms:created xsi:type="dcterms:W3CDTF">2017-03-22T13:01:52Z</dcterms:created>
  <dcterms:modified xsi:type="dcterms:W3CDTF">2022-11-18T09:01:57Z</dcterms:modified>
</cp:coreProperties>
</file>